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bookViews>
  <sheets>
    <sheet name="Объявление" sheetId="1" r:id="rId1"/>
  </sheets>
  <definedNames>
    <definedName name="_xlnm.Print_Area" localSheetId="0">Объявление!$A$1:$K$14</definedName>
  </definedNames>
  <calcPr calcId="124519"/>
</workbook>
</file>

<file path=xl/calcChain.xml><?xml version="1.0" encoding="utf-8"?>
<calcChain xmlns="http://schemas.openxmlformats.org/spreadsheetml/2006/main">
  <c r="H11" i="1"/>
  <c r="H4"/>
  <c r="H5" s="1"/>
  <c r="H12"/>
</calcChain>
</file>

<file path=xl/sharedStrings.xml><?xml version="1.0" encoding="utf-8"?>
<sst xmlns="http://schemas.openxmlformats.org/spreadsheetml/2006/main" count="37" uniqueCount="36">
  <si>
    <t xml:space="preserve">№ лота </t>
  </si>
  <si>
    <t>МНН, наименование лота</t>
  </si>
  <si>
    <t>Ед. изм</t>
  </si>
  <si>
    <t>Кол-во</t>
  </si>
  <si>
    <t>Цена (тенге)</t>
  </si>
  <si>
    <t>Сумма (тенге)</t>
  </si>
  <si>
    <t>Срок поставки</t>
  </si>
  <si>
    <t>Место поставки</t>
  </si>
  <si>
    <t>Итого</t>
  </si>
  <si>
    <t>ХПА, Лоттың атауы</t>
  </si>
  <si>
    <t>Ед. өзг</t>
  </si>
  <si>
    <t>Саны</t>
  </si>
  <si>
    <t>Бағасы (теңге)</t>
  </si>
  <si>
    <t>Сомасы (теңге)</t>
  </si>
  <si>
    <t>Жеткізу мерзімі</t>
  </si>
  <si>
    <t>Жеткізу орны</t>
  </si>
  <si>
    <t>Характеристика</t>
  </si>
  <si>
    <t>Барлығы</t>
  </si>
  <si>
    <t>Сипаттамасы</t>
  </si>
  <si>
    <r>
      <t xml:space="preserve">КГП на ПХВ «Городская поликлиника №3» КГУ «Управление здравоохранения акимата Северо-Казахстанской области», расположенное по адресу Северо-Казахстанская область, г. Петропавловск, ул. Жалела Кизатова, 7А, объявляет закуп способом запроса ценовых предложений </t>
    </r>
    <r>
      <rPr>
        <b/>
        <sz val="11"/>
        <color theme="1"/>
        <rFont val="Times New Roman"/>
        <family val="1"/>
        <charset val="204"/>
      </rPr>
      <t xml:space="preserve">по приобретению медицинских изделий. </t>
    </r>
    <r>
      <rPr>
        <sz val="11"/>
        <color theme="1"/>
        <rFont val="Times New Roman"/>
        <family val="1"/>
        <charset val="204"/>
      </rPr>
      <t xml:space="preserve">Полный перечень закупаемых товаров, выделенная сумма, требуемый срок, условия и место поставки.
</t>
    </r>
  </si>
  <si>
    <t>Солтүстік Қазақстан облысы, Петропавл қаласы, Ж.Қизатов көшесі , 7А мекенжайында орналасқан "Солтүстік Қазақстан облысы әкімдігінің денсаулық сақтау басқармасы" КММ "«№ 3 қалалық емхана" ШЖҚ КМК медициналық бұйымдарды сатып алу бойынша баға ұсыныстарын сұрату тәсілімен сатып алуды жариялайды. Сатып алынатын тауарлардың толық тізбесі, бөлінген сома, талап етілетін мерзім, жеткізу шарттары мен орны.</t>
  </si>
  <si>
    <t xml:space="preserve"> </t>
  </si>
  <si>
    <t>СКО, г.Петропавловск, ул.Ж.Кизатова, 7А, детский корпус каб. 111</t>
  </si>
  <si>
    <t>СҚО, г.Петропавл, Ж.Қизатов көшесі, 7А, балалар корпусы каб. 111</t>
  </si>
  <si>
    <t>Поставка осуществляется в течение 2023 года по заявке Заказчика, но не позднее 16 календарных дней, с даты получения телефонной заявки от Заказчика.</t>
  </si>
  <si>
    <t>Жеткізу тапсырыс берушінің өтінімі бойынша 2023 жыл ішінде, бірақ тапсырыс берушіден телефон өтінімін алған күннен бастап 16 күнтізбелік күннен кешіктірмей жүзеге асырылады.</t>
  </si>
  <si>
    <t>упаковка</t>
  </si>
  <si>
    <t>Қаптама</t>
  </si>
  <si>
    <t>Медицинская термографическая пленка для общей рентгенографии  листовая, неперфорированная, односторонняя, предназначена для работы в принтерах, использующих принцип получения изображения с помощью изменения температуры. Пленка представляет собой подложку толщиной 168 мкм, на которую с одной стороны нанесен термоэмульсионный слой, покрытый защитным слоем, с другой – антистатическое покрытие. Термоэмульсионный слой изготовлен на основе AgOS и активатора. Под воздействием температуры образуется оксид активатора, а серебро восстанавливается, создавая изображение. Предназначена для распечатки цифровых рентгенографических изображений на принтерах AGFA Drystar AXYS, 5500, 5503, 5302, 5300. В упаковке 100 листов.</t>
  </si>
  <si>
    <t xml:space="preserve">Объявление №14 от 12.06.2023 года
о проведении закупа МИ способом запроса ценовых предложений
</t>
  </si>
  <si>
    <t xml:space="preserve">12.06.2023 ж. Хабарландыру №14 баға ұсыныстарын сұрату тәсілімен МБ сатып алуды өткізу туралы
</t>
  </si>
  <si>
    <t>Медицинская термографическая пленка для общей рентгенографии  размерами: 8х10 дюймов (20,3х25,4см)</t>
  </si>
  <si>
    <t>Жалпы рентгенографияға арналған медициналық термографиялық пленка өлшемдері: 8х10 дюйм (20, 3х25, 4см)</t>
  </si>
  <si>
    <t>Жалпы рентгенографияға арналған медициналық термографиялық пленка Парақ, перфорацияланбаған, бір жақты, температураның өзгеруімен кескін алу принципін қолданатын принтерлерде жұмыс істеуге арналған. Қаптамада 100 парақ бар. Пленка-қалыңдығы 168 мкм субстрат, оның бір жағында қорғаныс қабатымен жабылған термоэмульсиялық қабат, екінші жағында антистатикалық жабын қолданылады. Термиялық эмульсия қабаты AgOS және активатор негізінде жасалған. Температураның әсерінен активатор оксиді түзіліп, күміс тотықсызданып, кескін жасайды. AGFA Drystar AXYS, 5500, 5503, 5302, 5300 принтерлерінде сандық рентгенографияны басып шығаруға арналған.</t>
  </si>
  <si>
    <r>
      <rPr>
        <sz val="11"/>
        <color theme="4"/>
        <rFont val="Times New Roman"/>
        <family val="1"/>
        <charset val="204"/>
      </rPr>
      <t xml:space="preserve">Документы, предшествующие оплате, указаны в п.6 Гл. 3 типового Договора. </t>
    </r>
    <r>
      <rPr>
        <sz val="11"/>
        <color theme="1"/>
        <rFont val="Times New Roman"/>
        <family val="1"/>
        <charset val="204"/>
      </rPr>
      <t xml:space="preserve">
К закупу способом запроса ценовых предложений допускаются все потенциальные поставщики, отвечающие квалификационным требованиям, указанным в Главе 3 Правил организации и проведения закупа лекарственных средств, медицинских изделий и специализированных лечебных продуктов в рамках гарантированного объема бесплатной медицинской помощи, дополнительного объема медицинской помощи для лиц, содержащихся в следственных изоляторах и учреждениях уголовно-исполнительной (пенитенциарной) системы, за счет бюджетных средств и (или) в системе обязательного социального медицинского страхования, фармацевтических услуг, утвержденных постановлением Правительства Республики Казахстан от 4 июня 2021 года № 375.
</t>
    </r>
    <r>
      <rPr>
        <b/>
        <sz val="11"/>
        <color theme="5"/>
        <rFont val="Times New Roman"/>
        <family val="1"/>
        <charset val="204"/>
      </rPr>
      <t xml:space="preserve">Сумма выделенная для закупа  - 400 086,00 (Четыреста тысяч восемьдесят шесть) тенге 00 тиын.  </t>
    </r>
    <r>
      <rPr>
        <b/>
        <sz val="11"/>
        <color theme="4"/>
        <rFont val="Times New Roman"/>
        <family val="1"/>
        <charset val="204"/>
      </rPr>
      <t xml:space="preserve">                                                                                                                                                                                                                                        Потенциальный поставщик до истечения окончательного срока представления ценовых предложений представляет только одно ценовое предложение в запечатанном виде. Конверт содержит ценовое предложение по форме, утвержденной уполномоченным органом в области здравоохранения, разрешение, подтверждающее права физического или юридического лица на осуществление деятельности или действий (операций), осуществляемое разрешительными органами посредством лицензирования или разрешительной процедуры, в сроки, установленные заказчиком или  организатором закупа, а также документы, подтверждающие соответствие предлагаемых лекарственных средств и (или) медицинских изделий требованиям, установленным главой 4 настоящих Правил.</t>
    </r>
    <r>
      <rPr>
        <sz val="11"/>
        <color theme="4"/>
        <rFont val="Times New Roman"/>
        <family val="1"/>
        <charset val="204"/>
      </rPr>
      <t xml:space="preserve">
</t>
    </r>
    <r>
      <rPr>
        <b/>
        <sz val="11"/>
        <color theme="4"/>
        <rFont val="Times New Roman"/>
        <family val="1"/>
        <charset val="204"/>
      </rPr>
      <t>Ценовое предложение, а также документы установленные п. 136 Правил запечатывается в конверт, в котором указываются наименование и юридический адрес потенциального поставщика.</t>
    </r>
    <r>
      <rPr>
        <sz val="11"/>
        <color theme="1"/>
        <rFont val="Times New Roman"/>
        <family val="1"/>
        <charset val="204"/>
      </rPr>
      <t xml:space="preserve">
Конверт подлежит адресации заказчику по адресу: Северо-Казахстанская область, г. Петропавловск, ул. Жалела Кизатова, 7А (кабинет № 308 взрослый корпус) и содержит слова </t>
    </r>
    <r>
      <rPr>
        <b/>
        <sz val="11"/>
        <color theme="1"/>
        <rFont val="Times New Roman"/>
        <family val="1"/>
        <charset val="204"/>
      </rPr>
      <t xml:space="preserve">«Закуп способом запроса ценовых предложений по лоту _____  и  Не вскрывать до </t>
    </r>
    <r>
      <rPr>
        <b/>
        <sz val="11"/>
        <color theme="5"/>
        <rFont val="Times New Roman"/>
        <family val="1"/>
        <charset val="204"/>
      </rPr>
      <t>«19»  июня 2023 года</t>
    </r>
    <r>
      <rPr>
        <b/>
        <sz val="11"/>
        <color theme="1"/>
        <rFont val="Times New Roman"/>
        <family val="1"/>
        <charset val="204"/>
      </rPr>
      <t xml:space="preserve"> ___________(указывается дата и время вскрытия конвертов, указанных в объявлении).</t>
    </r>
    <r>
      <rPr>
        <sz val="11"/>
        <color theme="1"/>
        <rFont val="Times New Roman"/>
        <family val="1"/>
        <charset val="204"/>
      </rPr>
      <t xml:space="preserve">
</t>
    </r>
    <r>
      <rPr>
        <b/>
        <sz val="11"/>
        <color theme="1"/>
        <rFont val="Times New Roman"/>
        <family val="1"/>
        <charset val="204"/>
      </rPr>
      <t xml:space="preserve">Окончательный срок подачи ценовых предложений в 11 часов 00 минут </t>
    </r>
    <r>
      <rPr>
        <b/>
        <sz val="11"/>
        <color theme="5"/>
        <rFont val="Times New Roman"/>
        <family val="1"/>
        <charset val="204"/>
      </rPr>
      <t>"19" июня 2023 года</t>
    </r>
    <r>
      <rPr>
        <b/>
        <sz val="11"/>
        <color theme="1"/>
        <rFont val="Times New Roman"/>
        <family val="1"/>
        <charset val="204"/>
      </rPr>
      <t>.</t>
    </r>
    <r>
      <rPr>
        <sz val="11"/>
        <color theme="1"/>
        <rFont val="Times New Roman"/>
        <family val="1"/>
        <charset val="204"/>
      </rPr>
      <t xml:space="preserve">
</t>
    </r>
    <r>
      <rPr>
        <b/>
        <sz val="11"/>
        <color theme="1"/>
        <rFont val="Times New Roman"/>
        <family val="1"/>
        <charset val="204"/>
      </rPr>
      <t>Конверты с ценовыми предложениями будут вскрываться</t>
    </r>
    <r>
      <rPr>
        <b/>
        <sz val="11"/>
        <color theme="5"/>
        <rFont val="Times New Roman"/>
        <family val="1"/>
        <charset val="204"/>
      </rPr>
      <t xml:space="preserve"> "19" июня</t>
    </r>
    <r>
      <rPr>
        <b/>
        <sz val="11"/>
        <color theme="1"/>
        <rFont val="Times New Roman"/>
        <family val="1"/>
        <charset val="204"/>
      </rPr>
      <t xml:space="preserve"> в 12 часов 00 минут 2023 года </t>
    </r>
    <r>
      <rPr>
        <sz val="11"/>
        <color theme="1"/>
        <rFont val="Times New Roman"/>
        <family val="1"/>
        <charset val="204"/>
      </rPr>
      <t xml:space="preserve">по следующему адресу: Северо-Казахстанская область, г. Петропавловск, ул. Жалела Кизатова, 7А (кабинет № 308 взрослый корпус)
Потенциальные поставщики могут присутствовать при вскрытии конвертов с ценовыми предложениями. Дополнительную информацию и справку можно получить по телефону 8 (7152) 53-76-94.
</t>
    </r>
  </si>
  <si>
    <r>
      <t xml:space="preserve">Төлем алдындағы құжаттар үлгілік шарттың 3-тарауының 6-тармағында көрсетілген.
</t>
    </r>
    <r>
      <rPr>
        <sz val="11"/>
        <color theme="4"/>
        <rFont val="Times New Roman"/>
        <family val="1"/>
        <charset val="204"/>
      </rPr>
      <t>Баға ұсыныстарын сұрату тәсілімен сатып алуға «Тегін медициналық көмектің кепілдік берілген көлемі, қылмыстық-атқару (пенитенциарлық) жүйесінің тергеу изоляторлары мен мекемелерінде ұсталатын адамдарға бюджет қаражаты есебінен медициналық көмектің қосымша көлемі шеңберінде және (немесе) міндетті әлеуметтік медициналық сақтандыру жүйесінде дәрілік заттарды, медициналық бұйымдарды және арнайы емдік өнімдерді сатып алуды, фармацевтикалық көрсетілетін қызметтерді сатып алуды ұйымдастыру және өткізу қағидаларын бекіту туралы Қазақстан Республикасы Үкіметінің 2021 жылғы 4 маусымдағы № 375 қаулысымен бекітілген 3 тарауда көрсетілген біліктілік талаптарына жауап беретін  барлық әлеуетті өнім берушілер жіберіледі.</t>
    </r>
    <r>
      <rPr>
        <sz val="11"/>
        <color theme="1"/>
        <rFont val="Times New Roman"/>
        <family val="1"/>
        <charset val="204"/>
      </rPr>
      <t xml:space="preserve">
</t>
    </r>
    <r>
      <rPr>
        <sz val="11"/>
        <color theme="4"/>
        <rFont val="Times New Roman"/>
        <family val="1"/>
        <charset val="204"/>
      </rPr>
      <t>Сатып алуға бөлінген сома - 400 086,00 (төрт жүз мың сексен алты) теңге 00 тиын.</t>
    </r>
    <r>
      <rPr>
        <sz val="11"/>
        <color theme="1"/>
        <rFont val="Times New Roman"/>
        <family val="1"/>
        <charset val="204"/>
      </rPr>
      <t xml:space="preserve">
</t>
    </r>
    <r>
      <rPr>
        <sz val="11"/>
        <color theme="4"/>
        <rFont val="Times New Roman"/>
        <family val="1"/>
        <charset val="204"/>
      </rPr>
      <t>Әлеуетті өнім беруші баға ұсыныстарын ұсынудың соңғы мерзімі өткенге дейін жабық күйде тек бір баға ұсынысын ғана береді. Конверт денсаулық сақтау саласындағы уәкілетті орган бекіткен нысан бойынша баға ұсынысын, тапсырыс беруші немесе сатып алуды ұйымдастырушы белгілеген мерзімде лицензиялау немесе рұқсат беру рәсімдері арқылы рұқсат беру органдары жүзеге асыратын қызметті немесе әрекеттерді (операцияларды) жүзеге асыруға жеке немесе заңды тұлғаның құқығын растайтын рұқсатты, сондай-ақ ұсынылатын дәрілік заттардың және (немесе) медициналық бұйымдардың осы Қағидалардың 4-тарауында белгіленген талаптарға сәйкестігін растайтын құжаттарды қамтиды.</t>
    </r>
    <r>
      <rPr>
        <sz val="11"/>
        <color theme="1"/>
        <rFont val="Times New Roman"/>
        <family val="1"/>
        <charset val="204"/>
      </rPr>
      <t xml:space="preserve">
Конверт Тапсырыс берушіге мына мекенжайға жіберіледі: Солтүстік Қазақстан облысы, Петропавл қаласы, Ж.Қизатов к., 7А (кабинет № 308 ересектер корпусы) және </t>
    </r>
    <r>
      <rPr>
        <b/>
        <sz val="11"/>
        <color theme="1"/>
        <rFont val="Times New Roman"/>
        <family val="1"/>
        <charset val="204"/>
      </rPr>
      <t>"___________лот бойынша баға ұсыныстарын сұрату тәсілімен сатып алу "және 2023 жыл "19" маусым_______________ дейін ашпаңыз " деген сөздерді қамтиды (хабарландыруда көрсетілген конверттерді ашу күні мен уақыты көрсетіледі)</t>
    </r>
    <r>
      <rPr>
        <sz val="11"/>
        <color theme="1"/>
        <rFont val="Times New Roman"/>
        <family val="1"/>
        <charset val="204"/>
      </rPr>
      <t xml:space="preserve">.
</t>
    </r>
    <r>
      <rPr>
        <b/>
        <sz val="11"/>
        <color theme="1"/>
        <rFont val="Times New Roman"/>
        <family val="1"/>
        <charset val="204"/>
      </rPr>
      <t>Баға ұсыныстарын берудің соңғы мерзімі 2023 жылғы "19" маусым 11 сағат 00 минут.
Баға ұсыныстары бар конверттер 2023 жылғы  "19" маусым 12 сағат 00 минутта</t>
    </r>
    <r>
      <rPr>
        <sz val="11"/>
        <color theme="1"/>
        <rFont val="Times New Roman"/>
        <family val="1"/>
        <charset val="204"/>
      </rPr>
      <t xml:space="preserve"> мына мекенжай бойынша ашылады: Солтүстік Қазақстан облысы, Петропавл қаласы, Ж.Қизатов к., 7А (кабинет № 308 ересектер корпусы) .
Әлеуетті өнім берушілер баға ұсыныстары бар конверттерді ашу кезінде қатыса алады. Қосымша ақпарат пен анықтаманы 8 (7152) 53-76-94 телефоны бойынша алуға болады.</t>
    </r>
  </si>
</sst>
</file>

<file path=xl/styles.xml><?xml version="1.0" encoding="utf-8"?>
<styleSheet xmlns="http://schemas.openxmlformats.org/spreadsheetml/2006/main">
  <numFmts count="1">
    <numFmt numFmtId="164" formatCode="000000"/>
  </numFmts>
  <fonts count="9">
    <font>
      <sz val="11"/>
      <color theme="1"/>
      <name val="Calibri"/>
      <family val="2"/>
      <scheme val="minor"/>
    </font>
    <font>
      <b/>
      <sz val="11"/>
      <color theme="1"/>
      <name val="Calibri"/>
      <family val="2"/>
      <charset val="204"/>
      <scheme val="minor"/>
    </font>
    <font>
      <b/>
      <sz val="11"/>
      <color theme="1"/>
      <name val="Times New Roman"/>
      <family val="1"/>
      <charset val="204"/>
    </font>
    <font>
      <sz val="11"/>
      <color theme="1"/>
      <name val="Times New Roman"/>
      <family val="1"/>
      <charset val="204"/>
    </font>
    <font>
      <b/>
      <sz val="11"/>
      <color theme="4"/>
      <name val="Times New Roman"/>
      <family val="1"/>
      <charset val="204"/>
    </font>
    <font>
      <sz val="11"/>
      <color theme="4"/>
      <name val="Times New Roman"/>
      <family val="1"/>
      <charset val="204"/>
    </font>
    <font>
      <b/>
      <sz val="11"/>
      <color theme="5"/>
      <name val="Times New Roman"/>
      <family val="1"/>
      <charset val="204"/>
    </font>
    <font>
      <sz val="11"/>
      <color rgb="FF000000"/>
      <name val="Times New Roman"/>
      <family val="1"/>
      <charset val="204"/>
    </font>
    <font>
      <b/>
      <sz val="11"/>
      <color rgb="FF000000"/>
      <name val="Times New Roman"/>
      <family val="1"/>
      <charset val="204"/>
    </font>
  </fonts>
  <fills count="4">
    <fill>
      <patternFill patternType="none"/>
    </fill>
    <fill>
      <patternFill patternType="gray125"/>
    </fill>
    <fill>
      <patternFill patternType="solid">
        <fgColor rgb="FFFFFFFF"/>
        <bgColor indexed="64"/>
      </patternFill>
    </fill>
    <fill>
      <patternFill patternType="solid">
        <fgColor theme="0"/>
        <bgColor indexed="64"/>
      </patternFill>
    </fill>
  </fills>
  <borders count="4">
    <border>
      <left/>
      <right/>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s>
  <cellStyleXfs count="1">
    <xf numFmtId="0" fontId="0" fillId="0" borderId="0"/>
  </cellStyleXfs>
  <cellXfs count="38">
    <xf numFmtId="0" fontId="0" fillId="0" borderId="0" xfId="0"/>
    <xf numFmtId="0" fontId="0" fillId="0" borderId="0" xfId="0" applyAlignment="1">
      <alignment vertical="top" wrapText="1"/>
    </xf>
    <xf numFmtId="0" fontId="0" fillId="0" borderId="0" xfId="0" applyAlignment="1">
      <alignment vertical="top"/>
    </xf>
    <xf numFmtId="0" fontId="1" fillId="0" borderId="0" xfId="0" applyFont="1" applyAlignment="1">
      <alignment vertical="top" wrapText="1"/>
    </xf>
    <xf numFmtId="0" fontId="3" fillId="0" borderId="0" xfId="0" applyFont="1"/>
    <xf numFmtId="4" fontId="0" fillId="0" borderId="0" xfId="0" applyNumberFormat="1"/>
    <xf numFmtId="4" fontId="3" fillId="0" borderId="0" xfId="0" applyNumberFormat="1" applyFont="1"/>
    <xf numFmtId="164" fontId="3" fillId="0" borderId="3" xfId="0" applyNumberFormat="1" applyFont="1" applyFill="1" applyBorder="1" applyAlignment="1">
      <alignment horizontal="center" vertical="top" wrapText="1"/>
    </xf>
    <xf numFmtId="0" fontId="3" fillId="0" borderId="3" xfId="0" applyFont="1" applyFill="1" applyBorder="1" applyAlignment="1">
      <alignment vertical="top" wrapText="1"/>
    </xf>
    <xf numFmtId="0" fontId="8" fillId="0" borderId="2" xfId="0" applyFont="1" applyFill="1" applyBorder="1" applyAlignment="1">
      <alignment horizontal="center" vertical="top" wrapText="1"/>
    </xf>
    <xf numFmtId="3" fontId="8" fillId="0" borderId="2" xfId="0" applyNumberFormat="1" applyFont="1" applyFill="1" applyBorder="1" applyAlignment="1">
      <alignment horizontal="center" vertical="top" wrapText="1"/>
    </xf>
    <xf numFmtId="4" fontId="8" fillId="0" borderId="2" xfId="0" applyNumberFormat="1" applyFont="1" applyFill="1" applyBorder="1" applyAlignment="1">
      <alignment horizontal="center" vertical="top" wrapText="1"/>
    </xf>
    <xf numFmtId="164" fontId="8" fillId="0" borderId="2" xfId="0" applyNumberFormat="1" applyFont="1" applyFill="1" applyBorder="1" applyAlignment="1">
      <alignment horizontal="center" vertical="top" wrapText="1"/>
    </xf>
    <xf numFmtId="4" fontId="2" fillId="0" borderId="3" xfId="0" applyNumberFormat="1" applyFont="1" applyFill="1" applyBorder="1" applyAlignment="1">
      <alignment horizontal="center" vertical="top" wrapText="1"/>
    </xf>
    <xf numFmtId="4" fontId="2" fillId="0" borderId="2" xfId="0" applyNumberFormat="1" applyFont="1" applyBorder="1"/>
    <xf numFmtId="0" fontId="7" fillId="0" borderId="2" xfId="0" applyFont="1" applyBorder="1" applyAlignment="1">
      <alignment vertical="top" wrapText="1"/>
    </xf>
    <xf numFmtId="0" fontId="7" fillId="0" borderId="1" xfId="0" applyFont="1" applyFill="1" applyBorder="1" applyAlignment="1">
      <alignment horizontal="center" vertical="top" wrapText="1"/>
    </xf>
    <xf numFmtId="0" fontId="7" fillId="0" borderId="2" xfId="0" applyFont="1" applyFill="1" applyBorder="1" applyAlignment="1">
      <alignment horizontal="center" vertical="top" wrapText="1"/>
    </xf>
    <xf numFmtId="3" fontId="7" fillId="0" borderId="2" xfId="0" applyNumberFormat="1" applyFont="1" applyFill="1" applyBorder="1" applyAlignment="1">
      <alignment horizontal="center" vertical="top" wrapText="1"/>
    </xf>
    <xf numFmtId="4" fontId="7" fillId="0" borderId="2" xfId="0" applyNumberFormat="1" applyFont="1" applyFill="1" applyBorder="1" applyAlignment="1">
      <alignment horizontal="center" vertical="top" wrapText="1"/>
    </xf>
    <xf numFmtId="4" fontId="7" fillId="0" borderId="1" xfId="0" applyNumberFormat="1" applyFont="1" applyFill="1" applyBorder="1" applyAlignment="1">
      <alignment horizontal="center" vertical="top" wrapText="1"/>
    </xf>
    <xf numFmtId="164" fontId="7" fillId="0" borderId="2" xfId="0" applyNumberFormat="1" applyFont="1" applyFill="1" applyBorder="1" applyAlignment="1">
      <alignment horizontal="center" vertical="top" wrapText="1"/>
    </xf>
    <xf numFmtId="0" fontId="7" fillId="0" borderId="2" xfId="0" applyFont="1" applyFill="1" applyBorder="1" applyAlignment="1">
      <alignment horizontal="left" vertical="top" wrapText="1"/>
    </xf>
    <xf numFmtId="0" fontId="7" fillId="3" borderId="2" xfId="0" applyFont="1" applyFill="1" applyBorder="1" applyAlignment="1">
      <alignment vertical="top" wrapText="1"/>
    </xf>
    <xf numFmtId="0" fontId="3" fillId="3" borderId="2" xfId="0" applyFont="1" applyFill="1" applyBorder="1" applyAlignment="1">
      <alignment horizontal="left" vertical="top" wrapText="1"/>
    </xf>
    <xf numFmtId="0" fontId="3" fillId="0" borderId="3" xfId="0" applyFont="1" applyFill="1" applyBorder="1" applyAlignment="1">
      <alignment horizontal="left" vertical="top" wrapText="1"/>
    </xf>
    <xf numFmtId="1" fontId="3" fillId="0" borderId="2" xfId="0" applyNumberFormat="1" applyFont="1" applyFill="1" applyBorder="1" applyAlignment="1">
      <alignment horizontal="center" vertical="top" wrapText="1"/>
    </xf>
    <xf numFmtId="0" fontId="3" fillId="2" borderId="2" xfId="0" applyFont="1" applyFill="1" applyBorder="1" applyAlignment="1">
      <alignment horizontal="left" vertical="top" wrapText="1"/>
    </xf>
    <xf numFmtId="0" fontId="3" fillId="0" borderId="2" xfId="0" applyFont="1" applyFill="1" applyBorder="1" applyAlignment="1">
      <alignment horizontal="left" vertical="top" wrapText="1"/>
    </xf>
    <xf numFmtId="2" fontId="3" fillId="0" borderId="2" xfId="0" applyNumberFormat="1" applyFont="1" applyFill="1" applyBorder="1" applyAlignment="1">
      <alignment horizontal="right" vertical="top" wrapText="1"/>
    </xf>
    <xf numFmtId="2" fontId="7" fillId="2" borderId="2" xfId="0" applyNumberFormat="1" applyFont="1" applyFill="1" applyBorder="1" applyAlignment="1">
      <alignment horizontal="right" vertical="top" wrapText="1"/>
    </xf>
    <xf numFmtId="0" fontId="3" fillId="0" borderId="3" xfId="0" applyFont="1" applyFill="1" applyBorder="1" applyAlignment="1">
      <alignment horizontal="right" vertical="top" wrapText="1"/>
    </xf>
    <xf numFmtId="0" fontId="3" fillId="0" borderId="0" xfId="0" applyFont="1" applyAlignment="1">
      <alignment horizontal="left" vertical="top" wrapText="1"/>
    </xf>
    <xf numFmtId="0" fontId="3" fillId="0" borderId="0" xfId="0" applyFont="1" applyAlignment="1">
      <alignment horizontal="left" vertical="top"/>
    </xf>
    <xf numFmtId="0" fontId="2" fillId="0" borderId="0" xfId="0" applyFont="1" applyFill="1" applyAlignment="1">
      <alignment horizontal="center" vertical="top" wrapText="1"/>
    </xf>
    <xf numFmtId="0" fontId="3" fillId="0" borderId="0" xfId="0" applyFont="1" applyFill="1" applyAlignment="1">
      <alignment horizontal="left" vertical="top" wrapText="1"/>
    </xf>
    <xf numFmtId="0" fontId="2" fillId="0" borderId="0" xfId="0" applyFont="1" applyAlignment="1">
      <alignment horizontal="center" wrapText="1"/>
    </xf>
    <xf numFmtId="0" fontId="2" fillId="0" borderId="3" xfId="0" applyFont="1" applyFill="1" applyBorder="1" applyAlignment="1">
      <alignment horizontal="right" vertical="top" wrapText="1"/>
    </xf>
  </cellXfs>
  <cellStyles count="1">
    <cellStyle name="Обычный"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P20"/>
  <sheetViews>
    <sheetView tabSelected="1" topLeftCell="A10" workbookViewId="0">
      <selection activeCell="D16" sqref="D16"/>
    </sheetView>
  </sheetViews>
  <sheetFormatPr defaultRowHeight="15"/>
  <cols>
    <col min="1" max="1" width="0.42578125" customWidth="1"/>
    <col min="2" max="2" width="4.28515625" customWidth="1"/>
    <col min="3" max="3" width="25.7109375" customWidth="1"/>
    <col min="4" max="4" width="55.28515625" customWidth="1"/>
    <col min="5" max="6" width="10.5703125" customWidth="1"/>
    <col min="7" max="7" width="13.28515625" customWidth="1"/>
    <col min="8" max="8" width="13.28515625" style="5" customWidth="1"/>
    <col min="9" max="9" width="19.85546875" customWidth="1"/>
    <col min="10" max="10" width="17.85546875" customWidth="1"/>
    <col min="11" max="11" width="6.42578125" customWidth="1"/>
    <col min="12" max="12" width="8.85546875" customWidth="1"/>
  </cols>
  <sheetData>
    <row r="1" spans="1:16" ht="30.6" customHeight="1">
      <c r="A1" s="34" t="s">
        <v>29</v>
      </c>
      <c r="B1" s="34"/>
      <c r="C1" s="34"/>
      <c r="D1" s="34"/>
      <c r="E1" s="34"/>
      <c r="F1" s="34"/>
      <c r="G1" s="34"/>
      <c r="H1" s="34"/>
      <c r="I1" s="34"/>
      <c r="J1" s="34"/>
      <c r="K1" s="34"/>
      <c r="L1" s="3"/>
      <c r="M1" s="2"/>
      <c r="N1" s="2"/>
      <c r="O1" s="2"/>
      <c r="P1" s="2"/>
    </row>
    <row r="2" spans="1:16" ht="45" customHeight="1">
      <c r="A2" s="35" t="s">
        <v>19</v>
      </c>
      <c r="B2" s="35"/>
      <c r="C2" s="35"/>
      <c r="D2" s="35"/>
      <c r="E2" s="35"/>
      <c r="F2" s="35"/>
      <c r="G2" s="35"/>
      <c r="H2" s="35"/>
      <c r="I2" s="35"/>
      <c r="J2" s="35"/>
      <c r="K2" s="35"/>
      <c r="L2" s="1"/>
      <c r="M2" s="2"/>
      <c r="N2" s="2"/>
      <c r="O2" s="2"/>
      <c r="P2" s="2"/>
    </row>
    <row r="3" spans="1:16" ht="42.75">
      <c r="A3" s="4"/>
      <c r="B3" s="9" t="s">
        <v>0</v>
      </c>
      <c r="C3" s="9" t="s">
        <v>1</v>
      </c>
      <c r="D3" s="9" t="s">
        <v>16</v>
      </c>
      <c r="E3" s="9" t="s">
        <v>2</v>
      </c>
      <c r="F3" s="10" t="s">
        <v>3</v>
      </c>
      <c r="G3" s="11" t="s">
        <v>4</v>
      </c>
      <c r="H3" s="11" t="s">
        <v>5</v>
      </c>
      <c r="I3" s="12" t="s">
        <v>6</v>
      </c>
      <c r="J3" s="9" t="s">
        <v>7</v>
      </c>
      <c r="K3" s="4"/>
    </row>
    <row r="4" spans="1:16" ht="216" customHeight="1">
      <c r="A4" s="4"/>
      <c r="B4" s="25">
        <v>1</v>
      </c>
      <c r="C4" s="28" t="s">
        <v>31</v>
      </c>
      <c r="D4" s="27" t="s">
        <v>28</v>
      </c>
      <c r="E4" s="24" t="s">
        <v>26</v>
      </c>
      <c r="F4" s="26">
        <v>10</v>
      </c>
      <c r="G4" s="29">
        <v>40086</v>
      </c>
      <c r="H4" s="30">
        <f>F4*G4</f>
        <v>400860</v>
      </c>
      <c r="I4" s="23" t="s">
        <v>24</v>
      </c>
      <c r="J4" s="15" t="s">
        <v>22</v>
      </c>
      <c r="K4" s="4"/>
    </row>
    <row r="5" spans="1:16" ht="17.45" customHeight="1">
      <c r="A5" s="4"/>
      <c r="B5" s="37" t="s">
        <v>8</v>
      </c>
      <c r="C5" s="31"/>
      <c r="D5" s="31"/>
      <c r="E5" s="31"/>
      <c r="F5" s="31"/>
      <c r="G5" s="31"/>
      <c r="H5" s="13">
        <f>SUM(H4:H4)</f>
        <v>400860</v>
      </c>
      <c r="I5" s="7"/>
      <c r="J5" s="8"/>
      <c r="K5" s="4"/>
    </row>
    <row r="6" spans="1:16">
      <c r="A6" s="4"/>
      <c r="B6" s="4"/>
      <c r="C6" s="4"/>
      <c r="D6" s="4"/>
      <c r="E6" s="4"/>
      <c r="F6" s="4"/>
      <c r="G6" s="4"/>
      <c r="H6" s="6"/>
      <c r="I6" s="4"/>
      <c r="J6" s="4"/>
      <c r="K6" s="4"/>
    </row>
    <row r="7" spans="1:16" ht="409.5" customHeight="1">
      <c r="A7" s="32" t="s">
        <v>34</v>
      </c>
      <c r="B7" s="32"/>
      <c r="C7" s="32"/>
      <c r="D7" s="32"/>
      <c r="E7" s="32"/>
      <c r="F7" s="32"/>
      <c r="G7" s="32"/>
      <c r="H7" s="32"/>
      <c r="I7" s="32"/>
      <c r="J7" s="32"/>
      <c r="K7" s="32"/>
    </row>
    <row r="8" spans="1:16" ht="52.5" customHeight="1">
      <c r="A8" s="36" t="s">
        <v>30</v>
      </c>
      <c r="B8" s="36"/>
      <c r="C8" s="36"/>
      <c r="D8" s="36"/>
      <c r="E8" s="36"/>
      <c r="F8" s="36"/>
      <c r="G8" s="36"/>
      <c r="H8" s="36"/>
      <c r="I8" s="36"/>
      <c r="J8" s="36"/>
      <c r="K8" s="36"/>
    </row>
    <row r="9" spans="1:16" ht="46.15" customHeight="1">
      <c r="A9" s="32" t="s">
        <v>20</v>
      </c>
      <c r="B9" s="32"/>
      <c r="C9" s="32"/>
      <c r="D9" s="32"/>
      <c r="E9" s="32"/>
      <c r="F9" s="32"/>
      <c r="G9" s="32"/>
      <c r="H9" s="32"/>
      <c r="I9" s="32"/>
      <c r="J9" s="32"/>
      <c r="K9" s="32"/>
    </row>
    <row r="10" spans="1:16" ht="45">
      <c r="A10" s="4"/>
      <c r="B10" s="16" t="s">
        <v>0</v>
      </c>
      <c r="C10" s="17" t="s">
        <v>9</v>
      </c>
      <c r="D10" s="17" t="s">
        <v>18</v>
      </c>
      <c r="E10" s="17" t="s">
        <v>10</v>
      </c>
      <c r="F10" s="18" t="s">
        <v>11</v>
      </c>
      <c r="G10" s="19" t="s">
        <v>12</v>
      </c>
      <c r="H10" s="20" t="s">
        <v>13</v>
      </c>
      <c r="I10" s="21" t="s">
        <v>14</v>
      </c>
      <c r="J10" s="17" t="s">
        <v>15</v>
      </c>
      <c r="K10" s="4"/>
    </row>
    <row r="11" spans="1:16" ht="195">
      <c r="A11" s="4"/>
      <c r="B11" s="17">
        <v>1</v>
      </c>
      <c r="C11" s="22" t="s">
        <v>32</v>
      </c>
      <c r="D11" s="22" t="s">
        <v>33</v>
      </c>
      <c r="E11" s="24" t="s">
        <v>27</v>
      </c>
      <c r="F11" s="26">
        <v>10</v>
      </c>
      <c r="G11" s="29">
        <v>40086</v>
      </c>
      <c r="H11" s="30">
        <f>F11*G11</f>
        <v>400860</v>
      </c>
      <c r="I11" s="23" t="s">
        <v>25</v>
      </c>
      <c r="J11" s="22" t="s">
        <v>23</v>
      </c>
      <c r="K11" s="4"/>
    </row>
    <row r="12" spans="1:16">
      <c r="A12" s="4"/>
      <c r="B12" s="31" t="s">
        <v>17</v>
      </c>
      <c r="C12" s="31"/>
      <c r="D12" s="31"/>
      <c r="E12" s="31"/>
      <c r="F12" s="31"/>
      <c r="G12" s="31"/>
      <c r="H12" s="14">
        <f>SUM(H11:H11)</f>
        <v>400860</v>
      </c>
      <c r="I12" s="7"/>
      <c r="J12" s="8"/>
      <c r="K12" s="4"/>
    </row>
    <row r="13" spans="1:16">
      <c r="A13" s="4"/>
      <c r="B13" s="4"/>
      <c r="C13" s="4"/>
      <c r="D13" s="4"/>
      <c r="E13" s="4"/>
      <c r="F13" s="4"/>
      <c r="G13" s="4"/>
      <c r="H13" s="6"/>
      <c r="I13" s="4"/>
      <c r="J13" s="4"/>
      <c r="K13" s="4"/>
    </row>
    <row r="14" spans="1:16" ht="321" customHeight="1">
      <c r="A14" s="32" t="s">
        <v>35</v>
      </c>
      <c r="B14" s="33"/>
      <c r="C14" s="33"/>
      <c r="D14" s="33"/>
      <c r="E14" s="33"/>
      <c r="F14" s="33"/>
      <c r="G14" s="33"/>
      <c r="H14" s="33"/>
      <c r="I14" s="33"/>
      <c r="J14" s="33"/>
      <c r="K14" s="33"/>
    </row>
    <row r="15" spans="1:16">
      <c r="A15" s="4"/>
      <c r="B15" s="4"/>
      <c r="C15" s="4"/>
      <c r="D15" s="4"/>
      <c r="E15" s="4"/>
      <c r="F15" s="4"/>
      <c r="G15" s="4"/>
      <c r="H15" s="6"/>
      <c r="I15" s="4"/>
      <c r="J15" s="4"/>
      <c r="K15" s="4"/>
    </row>
    <row r="20" spans="4:4">
      <c r="D20" t="s">
        <v>21</v>
      </c>
    </row>
  </sheetData>
  <mergeCells count="8">
    <mergeCell ref="B12:G12"/>
    <mergeCell ref="A14:K14"/>
    <mergeCell ref="A1:K1"/>
    <mergeCell ref="A2:K2"/>
    <mergeCell ref="A7:K7"/>
    <mergeCell ref="A8:K8"/>
    <mergeCell ref="A9:K9"/>
    <mergeCell ref="B5:G5"/>
  </mergeCells>
  <pageMargins left="0.70866141732283472" right="0.70866141732283472" top="0.74803149606299213" bottom="0.74803149606299213" header="0.31496062992125984" footer="0.31496062992125984"/>
  <pageSetup paperSize="9" scale="89" orientation="landscape" r:id="rId1"/>
  <rowBreaks count="1" manualBreakCount="1">
    <brk id="7" max="9"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Объявление</vt:lpstr>
      <vt:lpstr>Объявление!Область_печати</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2023-06-09T11:03:35Z</dcterms:modified>
</cp:coreProperties>
</file>